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onsuelo López\Desktop\MASTER 2020-2021\"/>
    </mc:Choice>
  </mc:AlternateContent>
  <xr:revisionPtr revIDLastSave="0" documentId="13_ncr:1_{C7FC3088-064A-4FED-A302-C444D17511F1}" xr6:coauthVersionLast="45" xr6:coauthVersionMax="45" xr10:uidLastSave="{00000000-0000-0000-0000-000000000000}"/>
  <bookViews>
    <workbookView xWindow="-110" yWindow="-110" windowWidth="19420" windowHeight="10420" tabRatio="500" xr2:uid="{00000000-000D-0000-FFFF-FFFF00000000}"/>
  </bookViews>
  <sheets>
    <sheet name="Hoja1" sheetId="1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" i="1" l="1"/>
  <c r="M34" i="1"/>
  <c r="M40" i="1"/>
  <c r="M57" i="1"/>
  <c r="M11" i="1"/>
  <c r="M70" i="1" l="1"/>
  <c r="M69" i="1"/>
  <c r="M68" i="1"/>
  <c r="M67" i="1"/>
  <c r="M6" i="1"/>
  <c r="M56" i="1" l="1"/>
  <c r="M64" i="1"/>
  <c r="M9" i="1" l="1"/>
  <c r="M30" i="1"/>
  <c r="M37" i="1" l="1"/>
  <c r="M36" i="1"/>
  <c r="M52" i="1"/>
  <c r="M47" i="1"/>
  <c r="M20" i="1" l="1"/>
  <c r="M19" i="1"/>
  <c r="M49" i="1" l="1"/>
  <c r="M65" i="1"/>
  <c r="M63" i="1"/>
  <c r="M10" i="1" l="1"/>
  <c r="M24" i="1" l="1"/>
  <c r="M38" i="1" l="1"/>
  <c r="M35" i="1"/>
  <c r="M41" i="1"/>
  <c r="M39" i="1"/>
  <c r="M59" i="1"/>
  <c r="M60" i="1"/>
  <c r="M61" i="1"/>
  <c r="M62" i="1"/>
  <c r="M66" i="1"/>
  <c r="M51" i="1"/>
  <c r="M53" i="1"/>
  <c r="M54" i="1"/>
  <c r="M55" i="1"/>
  <c r="M58" i="1"/>
  <c r="M45" i="1"/>
  <c r="M46" i="1"/>
  <c r="M48" i="1"/>
  <c r="M50" i="1"/>
  <c r="M44" i="1"/>
  <c r="M43" i="1"/>
  <c r="M31" i="1"/>
  <c r="M32" i="1"/>
  <c r="M33" i="1"/>
  <c r="M8" i="1"/>
  <c r="M12" i="1"/>
  <c r="M13" i="1"/>
  <c r="M14" i="1"/>
  <c r="M16" i="1"/>
  <c r="M17" i="1"/>
  <c r="M18" i="1"/>
  <c r="M21" i="1"/>
  <c r="M22" i="1"/>
  <c r="M23" i="1"/>
  <c r="M25" i="1"/>
  <c r="M26" i="1"/>
  <c r="M27" i="1"/>
  <c r="M28" i="1"/>
  <c r="M29" i="1"/>
  <c r="M4" i="1"/>
  <c r="M5" i="1"/>
  <c r="M7" i="1"/>
  <c r="M3" i="1"/>
</calcChain>
</file>

<file path=xl/sharedStrings.xml><?xml version="1.0" encoding="utf-8"?>
<sst xmlns="http://schemas.openxmlformats.org/spreadsheetml/2006/main" count="324" uniqueCount="163">
  <si>
    <t>CÓDIGO ASIGNADO</t>
  </si>
  <si>
    <t>DESCRIPCIÓN</t>
  </si>
  <si>
    <t>TIPO</t>
  </si>
  <si>
    <t>CTOS.ECTS</t>
  </si>
  <si>
    <t>CT</t>
  </si>
  <si>
    <t>HORAS</t>
  </si>
  <si>
    <t>DEPARTAMENTO</t>
  </si>
  <si>
    <t>ÁREA</t>
  </si>
  <si>
    <t>HORAS DE CLASE PRESENCIALES</t>
  </si>
  <si>
    <t>CONOCIMIENTO, PRÁCTICA ENFERMERA Y RESPONSABILIDAD PROFESIONAL</t>
  </si>
  <si>
    <t>OBLIGATORIA</t>
  </si>
  <si>
    <t>1º</t>
  </si>
  <si>
    <t>DOCENTE</t>
  </si>
  <si>
    <t xml:space="preserve"> 861  MÁSTER UNIVERSITARIO EN INVESTIGACIÓN ENFERMERA Y PRÁCTICA PROFESIONAL AVANZADA</t>
  </si>
  <si>
    <t>LÓPEZ FERNÁNDEZ, CONSUELO</t>
  </si>
  <si>
    <t>ENFERMERÍA Y FISIOTERAPIA</t>
  </si>
  <si>
    <t>ENFERMERÍA</t>
  </si>
  <si>
    <t>SAS</t>
  </si>
  <si>
    <t>INSTITUTO CARLOS III</t>
  </si>
  <si>
    <t>UNIVERSIDAD ISLAS BALEARES</t>
  </si>
  <si>
    <t xml:space="preserve">MORENO CASBAS, MARIA TERESA </t>
  </si>
  <si>
    <t>PRÁCTICA AVANZADA</t>
  </si>
  <si>
    <t>GARCÍA BAÑON, ANA MARÍA</t>
  </si>
  <si>
    <t>FERNÁNDEZ RODRIGUEZ, JESÚS</t>
  </si>
  <si>
    <t>INVESTIGACIÓN CUANTITATIVA</t>
  </si>
  <si>
    <t>RODRIGUEZ MARIN, AMELIA</t>
  </si>
  <si>
    <t>BIOMEDICINA, BIOTECNOLOGIA Y SALUD PÚBLICA</t>
  </si>
  <si>
    <t>PICARDO GARCÍA, JUAN MANUEL</t>
  </si>
  <si>
    <t>PSICOLOGIA</t>
  </si>
  <si>
    <t>DE LA TORRE FERNADEZ TRUJILLO</t>
  </si>
  <si>
    <t>RICH RUIZ, MANUEL</t>
  </si>
  <si>
    <t>UNIVERSIDAD DE CORDOBA</t>
  </si>
  <si>
    <t>DERECHO DEL TRABAJO Y LA SEGURIDAD SOCIAL</t>
  </si>
  <si>
    <t>OBSERVACIÓN Y MEDIDA</t>
  </si>
  <si>
    <t>ABELLÁN HERVÁS, Mª JOSÉ</t>
  </si>
  <si>
    <t>GARCÍA SEDEÑO, MANUEL</t>
  </si>
  <si>
    <t>LAGARES FRANCO, CAROLINA</t>
  </si>
  <si>
    <t>ESTADISTICA E INVESTIGACIÓN OPERATIVA</t>
  </si>
  <si>
    <t>GALA LEÓN, FRANCISCO</t>
  </si>
  <si>
    <t>TÉCNICAS DE ANÁLISIS DE DATOS</t>
  </si>
  <si>
    <t>ALMENARA BARRIOS, JOSÉ</t>
  </si>
  <si>
    <t>PERALTA SAEZ, JUAN LUIS</t>
  </si>
  <si>
    <t>SALAZAR COUSO, ALEJANDRO</t>
  </si>
  <si>
    <t>2º</t>
  </si>
  <si>
    <t>SANTI CANO, MARÍA JOSÉ</t>
  </si>
  <si>
    <t>ALONSO TRUJILLO, FEDERICO</t>
  </si>
  <si>
    <t>ENFERMERÍA BASADA EN LA EVIDENCIA E INVESTIGACIÓN DE RESULTADO</t>
  </si>
  <si>
    <t>MORALES ASENCIO, JOSÉ MIGUEL</t>
  </si>
  <si>
    <t>UNIVERSIDAD DE MÁLAGA</t>
  </si>
  <si>
    <t>HUESO MONTORO, CESAR</t>
  </si>
  <si>
    <t>JUICIO PROFESIONAL</t>
  </si>
  <si>
    <t>LOPEZ FERNÁNDEZ, CONSUELO</t>
  </si>
  <si>
    <t>FUENTES CEBADA, LUIS</t>
  </si>
  <si>
    <t>VALORACIÓN DE LA NECESIDAD DE CUIDADOS</t>
  </si>
  <si>
    <t>SAINZ OTERO, ANA MARÍA</t>
  </si>
  <si>
    <t>PRÁCTICA PROFESIONAL AVANZADA EN SITUACIONES CLINICAS COMPLEJAS</t>
  </si>
  <si>
    <t>MARTINEZ NIETO, JOSE MANUEL</t>
  </si>
  <si>
    <t>INVESTIGACIÓN CUALITATIVA</t>
  </si>
  <si>
    <t xml:space="preserve"> MEDICINA PREVENTIVA Y SALUD PÚBLICA</t>
  </si>
  <si>
    <t>MEDICINA PREVENTIVA Y SALUD PÚBLICA</t>
  </si>
  <si>
    <t>DELGADO ROMERO, ASUNCIÓN</t>
  </si>
  <si>
    <t>METODOLOGÍA</t>
  </si>
  <si>
    <t>UXXI (CR. PROF)</t>
  </si>
  <si>
    <t>EXTERNO</t>
  </si>
  <si>
    <t>HORAS MEMORIA</t>
  </si>
  <si>
    <t>SIN DOCENCIA EN LA MATERIA, COORDINACIÓN</t>
  </si>
  <si>
    <t>NIF</t>
  </si>
  <si>
    <t>24135904A</t>
  </si>
  <si>
    <t>32849327Z</t>
  </si>
  <si>
    <t>09260955 M</t>
  </si>
  <si>
    <t>36959788F</t>
  </si>
  <si>
    <t>74660982S</t>
  </si>
  <si>
    <t>27380760L</t>
  </si>
  <si>
    <t>32849137P</t>
  </si>
  <si>
    <t>77499774D</t>
  </si>
  <si>
    <t>31233994v</t>
  </si>
  <si>
    <t>31216070x</t>
  </si>
  <si>
    <t>30537083Y</t>
  </si>
  <si>
    <t>GONZALEZ CABALLERO, JUAN LUIS</t>
  </si>
  <si>
    <t>SAS- UCA</t>
  </si>
  <si>
    <t>SAS-UCA</t>
  </si>
  <si>
    <t>24291435P</t>
  </si>
  <si>
    <t>48967437T</t>
  </si>
  <si>
    <t>31222685R</t>
  </si>
  <si>
    <t>31227647H</t>
  </si>
  <si>
    <t>45056069N</t>
  </si>
  <si>
    <t>30489271B</t>
  </si>
  <si>
    <t>75749932F</t>
  </si>
  <si>
    <t>31223720R</t>
  </si>
  <si>
    <t>08697398V</t>
  </si>
  <si>
    <t>31258146I</t>
  </si>
  <si>
    <t>31230542S</t>
  </si>
  <si>
    <t>31216070X</t>
  </si>
  <si>
    <t>31247652J</t>
  </si>
  <si>
    <t>31230847K</t>
  </si>
  <si>
    <t>31233126T</t>
  </si>
  <si>
    <t>31692672Y</t>
  </si>
  <si>
    <t>DELGADO PACHECO, JUANA</t>
  </si>
  <si>
    <t>31211853W</t>
  </si>
  <si>
    <t>31637044S</t>
  </si>
  <si>
    <t>SERVICIO DE SALUD DE LAS ISLAS BALEARES. GRUPO DE INVESTIGACION CRÍTICA EN SALUD</t>
  </si>
  <si>
    <t>DELACUESTA BENJUMEA, CARMEN</t>
  </si>
  <si>
    <t>UNIVERSIDAD DE JAÉN</t>
  </si>
  <si>
    <t>LOPEZ FERNANDEZ, CONSUELO</t>
  </si>
  <si>
    <t>24135904a</t>
  </si>
  <si>
    <t>ENFERMERIA Y FISIOTERAPIA</t>
  </si>
  <si>
    <t>ENFERMERIA</t>
  </si>
  <si>
    <t>ZAFORTEZA LALLEMAND, CONCEPCIÓN</t>
  </si>
  <si>
    <t>SILVA VERA MARIA EUGENIA</t>
  </si>
  <si>
    <t>SILVA LUIS CARLOS</t>
  </si>
  <si>
    <t>UNIVERSIDAD DE JAEN</t>
  </si>
  <si>
    <t>41443101j</t>
  </si>
  <si>
    <t>SALDAÑA VALDERAS, MÓNICA</t>
  </si>
  <si>
    <t>RAMOS RODRIGUEZ,  JUAN MANUEL</t>
  </si>
  <si>
    <t>PENDIENTE</t>
  </si>
  <si>
    <t>MARIN ANTONIO JESUS</t>
  </si>
  <si>
    <t>UNIVERSIDAD DE ALICANTE</t>
  </si>
  <si>
    <t>SAS EXTERNO</t>
  </si>
  <si>
    <t>ZAFORTEZA LALLEMAND , CONCEPCIÓN</t>
  </si>
  <si>
    <t>MIRO BONET, MARGALIDA</t>
  </si>
  <si>
    <t>UNIVERSIDAD ISLAS BALEARES. GRUPO DE INVESTIGACION CRÍTICA EN SALUD</t>
  </si>
  <si>
    <t>43086263-H</t>
  </si>
  <si>
    <t>HERVIAS PAREJO, VANESA</t>
  </si>
  <si>
    <t>TRABAJO SOCIAL</t>
  </si>
  <si>
    <t>LÓPEZ FERNANDEZ, CONSUELO</t>
  </si>
  <si>
    <t>31253162a</t>
  </si>
  <si>
    <t>FERNÁNDEZ GUTIÉRREZ, MARÍA DEL CARMEN</t>
  </si>
  <si>
    <t>COBACHO DE ALBA, JUAN JESUS</t>
  </si>
  <si>
    <t>MUÑOZ LUCERO, Mª TERESA</t>
  </si>
  <si>
    <t>DOCUMENTACIÓN CIENTIFICA</t>
  </si>
  <si>
    <t>33385264M</t>
  </si>
  <si>
    <t>RUIZ JIMÉNEZ, ANTONIA MARIA</t>
  </si>
  <si>
    <t>HERNANDEZ LAFUENTE, PEDRO</t>
  </si>
  <si>
    <t>MINGUELA RECOVER, Mª ANGELES</t>
  </si>
  <si>
    <t>SILBERSTEIN GOLDENBERG, DALIA</t>
  </si>
  <si>
    <t>GARCÍA JUAREZ, ROSARIO</t>
  </si>
  <si>
    <t>31246739C</t>
  </si>
  <si>
    <t>32855313c</t>
  </si>
  <si>
    <t>32860969h</t>
  </si>
  <si>
    <t>48977067q</t>
  </si>
  <si>
    <t>74654272k</t>
  </si>
  <si>
    <t>07822552e</t>
  </si>
  <si>
    <t>14628818j</t>
  </si>
  <si>
    <t>HOSPITAL MEIR-UNIVERSIDAD DE TEL AVIV</t>
  </si>
  <si>
    <t>INSTITUTO SUPERIOR DE CIENCIAS MÉDICAS DE LA HABANA</t>
  </si>
  <si>
    <t>UNIVERSIDAD POLITECNICA DE LOJA (ECUADOR)</t>
  </si>
  <si>
    <t xml:space="preserve"> CAMBIZACA MORA, GRACE DEL PILAR</t>
  </si>
  <si>
    <t>TRABAJO FIN DE MASTER</t>
  </si>
  <si>
    <t>ALVAREZ GALVEZ JAVIER</t>
  </si>
  <si>
    <t>31720034K</t>
  </si>
  <si>
    <t>MORILLA HERRERA, JUAN CARLOS</t>
  </si>
  <si>
    <t>UNIVERSIDAD DE MÁLAGA-SAS</t>
  </si>
  <si>
    <t>MOLINA MULA, JESÚS</t>
  </si>
  <si>
    <t xml:space="preserve"> UCA</t>
  </si>
  <si>
    <t>23267787K</t>
  </si>
  <si>
    <t xml:space="preserve">EXTERNO </t>
  </si>
  <si>
    <t>CAMACHO BEJARANO, RAFAELA</t>
  </si>
  <si>
    <t>UNIVERSIDAD DE HUELVA</t>
  </si>
  <si>
    <t>ALVAREZ GALVEZ, JAVIER</t>
  </si>
  <si>
    <t>MARTÍNEZ NIETO, JOSÉ MANUEL</t>
  </si>
  <si>
    <t>UNIVERSIDAD PABLO OLAVIDE</t>
  </si>
  <si>
    <t>EN NEGRITA PROFESORADO DOCTOR</t>
  </si>
  <si>
    <t>EN NEGRITA AZUL  PROFESORADO DOCTOR ENFERMERO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</si>
</sst>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Tahoma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b/>
      <sz val="14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</font>
    <font>
      <sz val="10.5"/>
      <color theme="1"/>
      <name val="Tahoma"/>
      <family val="2"/>
    </font>
    <font>
      <b/>
      <sz val="12"/>
      <color rgb="FF0070C0"/>
      <name val="Calibri"/>
      <family val="2"/>
      <scheme val="minor"/>
    </font>
    <font>
      <sz val="10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0082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2"/>
        <bgColor indexed="64"/>
      </patternFill>
    </fill>
    <fill>
      <patternFill patternType="solid">
        <fgColor rgb="FFEBB102"/>
        <bgColor indexed="64"/>
      </patternFill>
    </fill>
    <fill>
      <patternFill patternType="solid">
        <fgColor rgb="FFDDA602"/>
        <bgColor indexed="64"/>
      </patternFill>
    </fill>
    <fill>
      <patternFill patternType="solid">
        <fgColor rgb="FFCE9A03"/>
        <bgColor indexed="64"/>
      </patternFill>
    </fill>
    <fill>
      <patternFill patternType="solid">
        <fgColor rgb="FFAF8204"/>
        <bgColor indexed="64"/>
      </patternFill>
    </fill>
    <fill>
      <patternFill patternType="solid">
        <fgColor rgb="FF805F03"/>
        <bgColor indexed="64"/>
      </patternFill>
    </fill>
    <fill>
      <patternFill patternType="solid">
        <fgColor rgb="FF0089E9"/>
        <bgColor indexed="64"/>
      </patternFill>
    </fill>
    <fill>
      <patternFill patternType="solid">
        <fgColor rgb="FF0079CD"/>
        <bgColor indexed="64"/>
      </patternFill>
    </fill>
    <fill>
      <patternFill patternType="solid">
        <fgColor rgb="FF0062A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7D9EF"/>
        <bgColor indexed="64"/>
      </patternFill>
    </fill>
    <fill>
      <patternFill patternType="solid">
        <fgColor rgb="FFAFCFE6"/>
        <bgColor indexed="64"/>
      </patternFill>
    </fill>
    <fill>
      <patternFill patternType="solid">
        <fgColor rgb="FFA3C2D8"/>
        <bgColor indexed="64"/>
      </patternFill>
    </fill>
    <fill>
      <patternFill patternType="solid">
        <fgColor rgb="FF96B2C8"/>
        <bgColor indexed="64"/>
      </patternFill>
    </fill>
    <fill>
      <patternFill patternType="solid">
        <fgColor rgb="FF8AA4B8"/>
        <bgColor indexed="64"/>
      </patternFill>
    </fill>
    <fill>
      <patternFill patternType="solid">
        <fgColor rgb="FF809AAD"/>
        <bgColor indexed="64"/>
      </patternFill>
    </fill>
    <fill>
      <patternFill patternType="solid">
        <fgColor rgb="FF6D8494"/>
        <bgColor indexed="64"/>
      </patternFill>
    </fill>
    <fill>
      <patternFill patternType="solid">
        <fgColor rgb="FF617684"/>
        <bgColor indexed="64"/>
      </patternFill>
    </fill>
    <fill>
      <patternFill patternType="solid">
        <fgColor rgb="FFFFBACB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thick">
        <color auto="1"/>
      </top>
      <bottom/>
      <diagonal/>
    </border>
  </borders>
  <cellStyleXfs count="7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15" borderId="0" xfId="0" applyFont="1" applyFill="1" applyAlignment="1">
      <alignment horizontal="center" vertical="center"/>
    </xf>
    <xf numFmtId="0" fontId="1" fillId="16" borderId="0" xfId="0" applyFont="1" applyFill="1" applyAlignment="1">
      <alignment horizontal="center" vertical="center"/>
    </xf>
    <xf numFmtId="0" fontId="1" fillId="17" borderId="0" xfId="0" applyFont="1" applyFill="1" applyAlignment="1">
      <alignment horizontal="center" vertical="center"/>
    </xf>
    <xf numFmtId="0" fontId="1" fillId="18" borderId="0" xfId="0" applyFont="1" applyFill="1" applyAlignment="1">
      <alignment horizontal="center" vertical="center"/>
    </xf>
    <xf numFmtId="0" fontId="1" fillId="19" borderId="0" xfId="0" applyFont="1" applyFill="1" applyAlignment="1">
      <alignment horizontal="center" vertical="center"/>
    </xf>
    <xf numFmtId="0" fontId="1" fillId="20" borderId="0" xfId="0" applyFont="1" applyFill="1" applyAlignment="1">
      <alignment horizontal="center" vertical="center"/>
    </xf>
    <xf numFmtId="0" fontId="1" fillId="21" borderId="0" xfId="0" applyFont="1" applyFill="1" applyAlignment="1">
      <alignment horizontal="center" vertical="center"/>
    </xf>
    <xf numFmtId="0" fontId="1" fillId="22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vertical="center" wrapText="1"/>
    </xf>
    <xf numFmtId="0" fontId="6" fillId="2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15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1" fillId="19" borderId="0" xfId="0" applyFont="1" applyFill="1" applyAlignment="1">
      <alignment horizontal="center" vertical="center" wrapText="1"/>
    </xf>
    <xf numFmtId="0" fontId="11" fillId="0" borderId="0" xfId="0" applyFont="1"/>
    <xf numFmtId="0" fontId="12" fillId="3" borderId="6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6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/>
    </xf>
    <xf numFmtId="0" fontId="4" fillId="12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0" borderId="1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19" fillId="10" borderId="18" xfId="0" applyFont="1" applyFill="1" applyBorder="1" applyAlignment="1">
      <alignment horizontal="center" vertical="center" wrapText="1"/>
    </xf>
    <xf numFmtId="0" fontId="19" fillId="10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9" fillId="10" borderId="4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0" fillId="24" borderId="0" xfId="0" applyFill="1" applyBorder="1" applyAlignment="1">
      <alignment horizontal="center" vertical="center"/>
    </xf>
    <xf numFmtId="0" fontId="0" fillId="24" borderId="0" xfId="0" applyFont="1" applyFill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6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6" xfId="0" applyFont="1" applyFill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0" xfId="0" applyFont="1"/>
    <xf numFmtId="0" fontId="22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0" fontId="16" fillId="0" borderId="0" xfId="0" applyFont="1" applyAlignment="1">
      <alignment horizontal="center" vertical="center"/>
    </xf>
    <xf numFmtId="0" fontId="23" fillId="3" borderId="2" xfId="0" applyFont="1" applyFill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4" fillId="11" borderId="4" xfId="0" applyFont="1" applyFill="1" applyBorder="1" applyAlignment="1">
      <alignment horizontal="center" vertical="center" wrapText="1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0"/>
  <tableStyles count="0" defaultTableStyle="TableStyleMedium9" defaultPivotStyle="PivotStyleMedium7"/>
  <colors>
    <mruColors>
      <color rgb="FFFFBACB"/>
      <color rgb="FF0000FF"/>
      <color rgb="FF50616D"/>
      <color rgb="FF617684"/>
      <color rgb="FF6D8494"/>
      <color rgb="FF809AAD"/>
      <color rgb="FF8AA4B8"/>
      <color rgb="FF96B2C8"/>
      <color rgb="FFA3C2D8"/>
      <color rgb="FFAFC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3"/>
  <sheetViews>
    <sheetView tabSelected="1" topLeftCell="A23" zoomScale="40" zoomScaleNormal="40" workbookViewId="0">
      <selection activeCell="G42" sqref="G42:G44"/>
    </sheetView>
  </sheetViews>
  <sheetFormatPr baseColWidth="10" defaultRowHeight="18.5" x14ac:dyDescent="0.45"/>
  <cols>
    <col min="1" max="1" width="18.08203125" customWidth="1"/>
    <col min="2" max="2" width="33.4140625" customWidth="1"/>
    <col min="3" max="3" width="22" customWidth="1"/>
    <col min="4" max="4" width="11.5" bestFit="1" customWidth="1"/>
    <col min="7" max="7" width="16.58203125" style="43" customWidth="1"/>
    <col min="8" max="8" width="32.5" customWidth="1"/>
    <col min="9" max="9" width="20.75" customWidth="1"/>
    <col min="10" max="10" width="42.5" customWidth="1"/>
    <col min="11" max="11" width="42.4140625" style="1" customWidth="1"/>
    <col min="12" max="12" width="19.58203125" style="29" customWidth="1"/>
    <col min="13" max="13" width="19.58203125" style="30" customWidth="1"/>
  </cols>
  <sheetData>
    <row r="1" spans="1:18" ht="23.5" x14ac:dyDescent="0.55000000000000004">
      <c r="A1" s="2" t="s">
        <v>13</v>
      </c>
      <c r="B1" s="2"/>
      <c r="C1" s="2"/>
      <c r="D1" s="2"/>
      <c r="E1" s="2"/>
      <c r="F1" s="2"/>
      <c r="G1" s="41"/>
      <c r="H1" s="2"/>
      <c r="I1" s="39"/>
      <c r="J1" s="2"/>
      <c r="K1" s="122"/>
      <c r="L1" s="122"/>
      <c r="M1" s="122"/>
    </row>
    <row r="2" spans="1:18" ht="37" x14ac:dyDescent="0.35">
      <c r="A2" s="3" t="s">
        <v>0</v>
      </c>
      <c r="B2" s="5" t="s">
        <v>1</v>
      </c>
      <c r="C2" s="6" t="s">
        <v>2</v>
      </c>
      <c r="D2" s="7" t="s">
        <v>3</v>
      </c>
      <c r="E2" s="8" t="s">
        <v>4</v>
      </c>
      <c r="F2" s="9" t="s">
        <v>5</v>
      </c>
      <c r="G2" s="42" t="s">
        <v>64</v>
      </c>
      <c r="H2" s="10" t="s">
        <v>12</v>
      </c>
      <c r="I2" s="10" t="s">
        <v>66</v>
      </c>
      <c r="J2" s="11" t="s">
        <v>6</v>
      </c>
      <c r="K2" s="12" t="s">
        <v>7</v>
      </c>
      <c r="L2" s="22" t="s">
        <v>8</v>
      </c>
      <c r="M2" s="36" t="s">
        <v>62</v>
      </c>
    </row>
    <row r="3" spans="1:18" s="4" customFormat="1" ht="48" customHeight="1" x14ac:dyDescent="0.35">
      <c r="A3" s="97">
        <v>861001</v>
      </c>
      <c r="B3" s="124" t="s">
        <v>9</v>
      </c>
      <c r="C3" s="111" t="s">
        <v>10</v>
      </c>
      <c r="D3" s="111">
        <v>6</v>
      </c>
      <c r="E3" s="111" t="s">
        <v>11</v>
      </c>
      <c r="F3" s="111">
        <v>44</v>
      </c>
      <c r="G3" s="105">
        <v>44</v>
      </c>
      <c r="H3" s="155" t="s">
        <v>14</v>
      </c>
      <c r="I3" s="37" t="s">
        <v>67</v>
      </c>
      <c r="J3" s="13" t="s">
        <v>15</v>
      </c>
      <c r="K3" s="13" t="s">
        <v>16</v>
      </c>
      <c r="L3" s="23">
        <v>29</v>
      </c>
      <c r="M3" s="35">
        <f>L3/8</f>
        <v>3.625</v>
      </c>
    </row>
    <row r="4" spans="1:18" x14ac:dyDescent="0.45">
      <c r="A4" s="97"/>
      <c r="B4" s="125"/>
      <c r="C4" s="104"/>
      <c r="D4" s="104"/>
      <c r="E4" s="104"/>
      <c r="F4" s="104"/>
      <c r="G4" s="106"/>
      <c r="H4" s="158" t="s">
        <v>20</v>
      </c>
      <c r="I4" s="1" t="s">
        <v>69</v>
      </c>
      <c r="J4" s="31" t="s">
        <v>155</v>
      </c>
      <c r="K4" s="15" t="s">
        <v>18</v>
      </c>
      <c r="L4" s="25">
        <v>3</v>
      </c>
      <c r="M4" s="35">
        <f t="shared" ref="M4:M41" si="0">L4/8</f>
        <v>0.375</v>
      </c>
    </row>
    <row r="5" spans="1:18" x14ac:dyDescent="0.45">
      <c r="A5" s="97"/>
      <c r="B5" s="125"/>
      <c r="C5" s="104"/>
      <c r="D5" s="104"/>
      <c r="E5" s="104"/>
      <c r="F5" s="104"/>
      <c r="G5" s="106"/>
      <c r="H5" s="169" t="s">
        <v>112</v>
      </c>
      <c r="I5" s="47" t="s">
        <v>70</v>
      </c>
      <c r="J5" s="153" t="s">
        <v>80</v>
      </c>
      <c r="K5" s="62" t="s">
        <v>17</v>
      </c>
      <c r="L5" s="65">
        <v>3</v>
      </c>
      <c r="M5" s="35">
        <f t="shared" si="0"/>
        <v>0.375</v>
      </c>
    </row>
    <row r="6" spans="1:18" x14ac:dyDescent="0.45">
      <c r="A6" s="97"/>
      <c r="B6" s="125"/>
      <c r="C6" s="104"/>
      <c r="D6" s="104"/>
      <c r="E6" s="104"/>
      <c r="F6" s="104"/>
      <c r="G6" s="106"/>
      <c r="H6" s="164" t="s">
        <v>135</v>
      </c>
      <c r="I6" s="91" t="s">
        <v>136</v>
      </c>
      <c r="J6" s="31" t="s">
        <v>63</v>
      </c>
      <c r="K6" s="62" t="s">
        <v>17</v>
      </c>
      <c r="L6" s="65">
        <v>3</v>
      </c>
      <c r="M6" s="35">
        <f t="shared" si="0"/>
        <v>0.375</v>
      </c>
    </row>
    <row r="7" spans="1:18" x14ac:dyDescent="0.45">
      <c r="A7" s="97"/>
      <c r="B7" s="126"/>
      <c r="C7" s="112"/>
      <c r="D7" s="112"/>
      <c r="E7" s="112"/>
      <c r="F7" s="112"/>
      <c r="G7" s="108"/>
      <c r="H7" s="157" t="s">
        <v>49</v>
      </c>
      <c r="I7" s="16" t="s">
        <v>71</v>
      </c>
      <c r="J7" s="31" t="s">
        <v>63</v>
      </c>
      <c r="K7" s="56" t="s">
        <v>102</v>
      </c>
      <c r="L7" s="26">
        <v>6</v>
      </c>
      <c r="M7" s="35">
        <f t="shared" si="0"/>
        <v>0.75</v>
      </c>
    </row>
    <row r="8" spans="1:18" x14ac:dyDescent="0.45">
      <c r="A8" s="100">
        <v>861002</v>
      </c>
      <c r="B8" s="127" t="s">
        <v>21</v>
      </c>
      <c r="C8" s="111" t="s">
        <v>10</v>
      </c>
      <c r="D8" s="111">
        <v>3</v>
      </c>
      <c r="E8" s="111" t="s">
        <v>11</v>
      </c>
      <c r="F8" s="111">
        <v>20</v>
      </c>
      <c r="G8" s="105">
        <v>20</v>
      </c>
      <c r="H8" s="159" t="s">
        <v>22</v>
      </c>
      <c r="I8" s="63" t="s">
        <v>76</v>
      </c>
      <c r="J8" s="17" t="s">
        <v>15</v>
      </c>
      <c r="K8" s="17" t="s">
        <v>16</v>
      </c>
      <c r="L8" s="27">
        <v>3</v>
      </c>
      <c r="M8" s="76">
        <f>L8/8</f>
        <v>0.375</v>
      </c>
    </row>
    <row r="9" spans="1:18" x14ac:dyDescent="0.45">
      <c r="A9" s="100"/>
      <c r="B9" s="128"/>
      <c r="C9" s="104"/>
      <c r="D9" s="104"/>
      <c r="E9" s="104"/>
      <c r="F9" s="104"/>
      <c r="G9" s="106"/>
      <c r="H9" s="158" t="s">
        <v>124</v>
      </c>
      <c r="I9" s="64" t="s">
        <v>67</v>
      </c>
      <c r="J9" s="17" t="s">
        <v>15</v>
      </c>
      <c r="K9" s="17" t="s">
        <v>16</v>
      </c>
      <c r="L9" s="25">
        <v>8</v>
      </c>
      <c r="M9" s="76">
        <f>L9/8</f>
        <v>1</v>
      </c>
    </row>
    <row r="10" spans="1:18" x14ac:dyDescent="0.45">
      <c r="A10" s="100"/>
      <c r="B10" s="128"/>
      <c r="C10" s="104"/>
      <c r="D10" s="104"/>
      <c r="E10" s="104"/>
      <c r="F10" s="104"/>
      <c r="G10" s="106"/>
      <c r="H10" s="64" t="s">
        <v>128</v>
      </c>
      <c r="I10" s="90" t="s">
        <v>125</v>
      </c>
      <c r="J10" s="82" t="s">
        <v>63</v>
      </c>
      <c r="K10" s="15" t="s">
        <v>17</v>
      </c>
      <c r="L10" s="66">
        <v>2</v>
      </c>
      <c r="M10" s="77">
        <f>L10/8</f>
        <v>0.25</v>
      </c>
    </row>
    <row r="11" spans="1:18" x14ac:dyDescent="0.45">
      <c r="A11" s="100"/>
      <c r="B11" s="128"/>
      <c r="C11" s="104"/>
      <c r="D11" s="104"/>
      <c r="E11" s="104"/>
      <c r="F11" s="104"/>
      <c r="G11" s="106"/>
      <c r="H11" s="154" t="s">
        <v>150</v>
      </c>
      <c r="I11" s="152" t="s">
        <v>114</v>
      </c>
      <c r="J11" s="82" t="s">
        <v>63</v>
      </c>
      <c r="K11" s="15" t="s">
        <v>151</v>
      </c>
      <c r="L11" s="66">
        <v>3</v>
      </c>
      <c r="M11" s="147">
        <f>L11/8</f>
        <v>0.375</v>
      </c>
    </row>
    <row r="12" spans="1:18" x14ac:dyDescent="0.45">
      <c r="A12" s="100"/>
      <c r="B12" s="128"/>
      <c r="C12" s="104"/>
      <c r="D12" s="104"/>
      <c r="E12" s="104"/>
      <c r="F12" s="104"/>
      <c r="G12" s="106"/>
      <c r="H12" s="15" t="s">
        <v>60</v>
      </c>
      <c r="I12" s="1" t="s">
        <v>75</v>
      </c>
      <c r="J12" s="31" t="s">
        <v>63</v>
      </c>
      <c r="K12" s="15" t="s">
        <v>17</v>
      </c>
      <c r="L12" s="25">
        <v>2</v>
      </c>
      <c r="M12" s="35">
        <f t="shared" si="0"/>
        <v>0.25</v>
      </c>
    </row>
    <row r="13" spans="1:18" ht="19" thickBot="1" x14ac:dyDescent="0.5">
      <c r="A13" s="101"/>
      <c r="B13" s="129"/>
      <c r="C13" s="123"/>
      <c r="D13" s="123"/>
      <c r="E13" s="123"/>
      <c r="F13" s="123"/>
      <c r="G13" s="107"/>
      <c r="H13" s="58" t="s">
        <v>23</v>
      </c>
      <c r="I13" s="58" t="s">
        <v>68</v>
      </c>
      <c r="J13" s="70" t="s">
        <v>63</v>
      </c>
      <c r="K13" s="58" t="s">
        <v>17</v>
      </c>
      <c r="L13" s="59">
        <v>2</v>
      </c>
      <c r="M13" s="60">
        <f t="shared" si="0"/>
        <v>0.25</v>
      </c>
    </row>
    <row r="14" spans="1:18" ht="19" thickTop="1" x14ac:dyDescent="0.35">
      <c r="A14" s="97">
        <v>861101</v>
      </c>
      <c r="B14" s="130" t="s">
        <v>24</v>
      </c>
      <c r="C14" s="104" t="s">
        <v>10</v>
      </c>
      <c r="D14" s="104">
        <v>3</v>
      </c>
      <c r="E14" s="104" t="s">
        <v>11</v>
      </c>
      <c r="F14" s="104">
        <v>21</v>
      </c>
      <c r="G14" s="106">
        <v>21</v>
      </c>
      <c r="H14" s="52" t="s">
        <v>25</v>
      </c>
      <c r="I14" s="47" t="s">
        <v>81</v>
      </c>
      <c r="J14" s="15" t="s">
        <v>26</v>
      </c>
      <c r="K14" s="15" t="s">
        <v>58</v>
      </c>
      <c r="L14" s="24">
        <v>6</v>
      </c>
      <c r="M14" s="40">
        <f t="shared" si="0"/>
        <v>0.75</v>
      </c>
    </row>
    <row r="15" spans="1:18" x14ac:dyDescent="0.35">
      <c r="A15" s="97"/>
      <c r="B15" s="130"/>
      <c r="C15" s="104"/>
      <c r="D15" s="104"/>
      <c r="E15" s="104"/>
      <c r="F15" s="104"/>
      <c r="G15" s="106"/>
      <c r="H15" s="154" t="s">
        <v>159</v>
      </c>
      <c r="I15" s="92" t="s">
        <v>95</v>
      </c>
      <c r="J15" s="17" t="s">
        <v>15</v>
      </c>
      <c r="K15" s="17" t="s">
        <v>16</v>
      </c>
      <c r="L15" s="24">
        <v>3</v>
      </c>
      <c r="M15" s="40">
        <f t="shared" si="0"/>
        <v>0.375</v>
      </c>
    </row>
    <row r="16" spans="1:18" x14ac:dyDescent="0.45">
      <c r="A16" s="97"/>
      <c r="B16" s="130"/>
      <c r="C16" s="104"/>
      <c r="D16" s="104"/>
      <c r="E16" s="104"/>
      <c r="F16" s="104"/>
      <c r="G16" s="106"/>
      <c r="H16" s="158" t="s">
        <v>27</v>
      </c>
      <c r="I16" s="15" t="s">
        <v>73</v>
      </c>
      <c r="J16" s="62" t="s">
        <v>15</v>
      </c>
      <c r="K16" s="15" t="s">
        <v>106</v>
      </c>
      <c r="L16" s="25">
        <v>8</v>
      </c>
      <c r="M16" s="35">
        <f t="shared" si="0"/>
        <v>1</v>
      </c>
      <c r="R16" s="92"/>
    </row>
    <row r="17" spans="1:13" x14ac:dyDescent="0.35">
      <c r="A17" s="97"/>
      <c r="B17" s="131"/>
      <c r="C17" s="112"/>
      <c r="D17" s="112"/>
      <c r="E17" s="112"/>
      <c r="F17" s="112"/>
      <c r="G17" s="108"/>
      <c r="H17" s="170" t="s">
        <v>42</v>
      </c>
      <c r="I17" s="16" t="s">
        <v>82</v>
      </c>
      <c r="J17" s="64" t="s">
        <v>37</v>
      </c>
      <c r="K17" s="64" t="s">
        <v>37</v>
      </c>
      <c r="L17" s="28">
        <v>4</v>
      </c>
      <c r="M17" s="35">
        <f t="shared" si="0"/>
        <v>0.5</v>
      </c>
    </row>
    <row r="18" spans="1:13" x14ac:dyDescent="0.45">
      <c r="A18" s="97">
        <v>861102</v>
      </c>
      <c r="B18" s="119" t="s">
        <v>57</v>
      </c>
      <c r="C18" s="111" t="s">
        <v>10</v>
      </c>
      <c r="D18" s="111">
        <v>3</v>
      </c>
      <c r="E18" s="111" t="s">
        <v>11</v>
      </c>
      <c r="F18" s="111">
        <v>20</v>
      </c>
      <c r="G18" s="105">
        <v>20</v>
      </c>
      <c r="H18" s="159" t="s">
        <v>29</v>
      </c>
      <c r="I18" s="47" t="s">
        <v>83</v>
      </c>
      <c r="J18" s="17" t="s">
        <v>15</v>
      </c>
      <c r="K18" s="17" t="s">
        <v>16</v>
      </c>
      <c r="L18" s="27">
        <v>4</v>
      </c>
      <c r="M18" s="35">
        <f t="shared" si="0"/>
        <v>0.5</v>
      </c>
    </row>
    <row r="19" spans="1:13" x14ac:dyDescent="0.45">
      <c r="A19" s="97"/>
      <c r="B19" s="120"/>
      <c r="C19" s="104"/>
      <c r="D19" s="104"/>
      <c r="E19" s="104"/>
      <c r="F19" s="104"/>
      <c r="G19" s="106"/>
      <c r="H19" s="158" t="s">
        <v>101</v>
      </c>
      <c r="I19" s="50" t="s">
        <v>111</v>
      </c>
      <c r="J19" s="82" t="s">
        <v>63</v>
      </c>
      <c r="K19" s="15" t="s">
        <v>116</v>
      </c>
      <c r="L19" s="25">
        <v>7</v>
      </c>
      <c r="M19" s="35">
        <f t="shared" si="0"/>
        <v>0.875</v>
      </c>
    </row>
    <row r="20" spans="1:13" x14ac:dyDescent="0.45">
      <c r="A20" s="97"/>
      <c r="B20" s="120"/>
      <c r="C20" s="104"/>
      <c r="D20" s="104"/>
      <c r="E20" s="104"/>
      <c r="F20" s="104"/>
      <c r="G20" s="106"/>
      <c r="H20" s="158" t="s">
        <v>115</v>
      </c>
      <c r="I20" s="85" t="s">
        <v>139</v>
      </c>
      <c r="J20" s="15" t="s">
        <v>105</v>
      </c>
      <c r="K20" s="15" t="s">
        <v>106</v>
      </c>
      <c r="L20" s="25">
        <v>1</v>
      </c>
      <c r="M20" s="35">
        <f t="shared" si="0"/>
        <v>0.125</v>
      </c>
    </row>
    <row r="21" spans="1:13" x14ac:dyDescent="0.45">
      <c r="A21" s="97"/>
      <c r="B21" s="120"/>
      <c r="C21" s="104"/>
      <c r="D21" s="104"/>
      <c r="E21" s="104"/>
      <c r="F21" s="104"/>
      <c r="G21" s="106"/>
      <c r="H21" s="158" t="s">
        <v>30</v>
      </c>
      <c r="I21" s="15" t="s">
        <v>77</v>
      </c>
      <c r="J21" s="31" t="s">
        <v>63</v>
      </c>
      <c r="K21" s="15" t="s">
        <v>31</v>
      </c>
      <c r="L21" s="25">
        <v>7</v>
      </c>
      <c r="M21" s="35">
        <f t="shared" si="0"/>
        <v>0.875</v>
      </c>
    </row>
    <row r="22" spans="1:13" x14ac:dyDescent="0.45">
      <c r="A22" s="97"/>
      <c r="B22" s="121"/>
      <c r="C22" s="112"/>
      <c r="D22" s="112"/>
      <c r="E22" s="112"/>
      <c r="F22" s="112"/>
      <c r="G22" s="108"/>
      <c r="H22" s="160" t="s">
        <v>103</v>
      </c>
      <c r="I22" s="56" t="s">
        <v>104</v>
      </c>
      <c r="J22" s="16" t="s">
        <v>105</v>
      </c>
      <c r="K22" s="16" t="s">
        <v>106</v>
      </c>
      <c r="L22" s="26">
        <v>2</v>
      </c>
      <c r="M22" s="35">
        <f t="shared" si="0"/>
        <v>0.25</v>
      </c>
    </row>
    <row r="23" spans="1:13" x14ac:dyDescent="0.45">
      <c r="A23" s="97">
        <v>861103</v>
      </c>
      <c r="B23" s="134" t="s">
        <v>33</v>
      </c>
      <c r="C23" s="111" t="s">
        <v>10</v>
      </c>
      <c r="D23" s="111">
        <v>3</v>
      </c>
      <c r="E23" s="111" t="s">
        <v>11</v>
      </c>
      <c r="F23" s="111">
        <v>20</v>
      </c>
      <c r="G23" s="105">
        <v>20</v>
      </c>
      <c r="H23" s="171" t="s">
        <v>34</v>
      </c>
      <c r="I23" s="47" t="s">
        <v>84</v>
      </c>
      <c r="J23" s="17" t="s">
        <v>15</v>
      </c>
      <c r="K23" s="17" t="s">
        <v>16</v>
      </c>
      <c r="L23" s="27">
        <v>1</v>
      </c>
      <c r="M23" s="35">
        <f t="shared" si="0"/>
        <v>0.125</v>
      </c>
    </row>
    <row r="24" spans="1:13" x14ac:dyDescent="0.45">
      <c r="A24" s="97"/>
      <c r="B24" s="135"/>
      <c r="C24" s="104"/>
      <c r="D24" s="104"/>
      <c r="E24" s="104"/>
      <c r="F24" s="104"/>
      <c r="G24" s="106"/>
      <c r="H24" s="158" t="s">
        <v>152</v>
      </c>
      <c r="I24" s="148" t="s">
        <v>154</v>
      </c>
      <c r="J24" s="15" t="s">
        <v>19</v>
      </c>
      <c r="K24" s="82" t="s">
        <v>155</v>
      </c>
      <c r="L24" s="25">
        <v>2</v>
      </c>
      <c r="M24" s="35">
        <f t="shared" si="0"/>
        <v>0.25</v>
      </c>
    </row>
    <row r="25" spans="1:13" x14ac:dyDescent="0.45">
      <c r="A25" s="97"/>
      <c r="B25" s="135"/>
      <c r="C25" s="104"/>
      <c r="D25" s="104"/>
      <c r="E25" s="104"/>
      <c r="F25" s="104"/>
      <c r="G25" s="106"/>
      <c r="H25" s="169" t="s">
        <v>38</v>
      </c>
      <c r="I25" s="47" t="s">
        <v>85</v>
      </c>
      <c r="J25" s="15" t="s">
        <v>15</v>
      </c>
      <c r="K25" s="15" t="s">
        <v>16</v>
      </c>
      <c r="L25" s="25">
        <v>1</v>
      </c>
      <c r="M25" s="35">
        <f t="shared" si="0"/>
        <v>0.125</v>
      </c>
    </row>
    <row r="26" spans="1:13" x14ac:dyDescent="0.45">
      <c r="A26" s="97"/>
      <c r="B26" s="135"/>
      <c r="C26" s="104"/>
      <c r="D26" s="104"/>
      <c r="E26" s="104"/>
      <c r="F26" s="104"/>
      <c r="G26" s="106"/>
      <c r="H26" s="169" t="s">
        <v>35</v>
      </c>
      <c r="I26" s="1" t="s">
        <v>86</v>
      </c>
      <c r="J26" s="15" t="s">
        <v>28</v>
      </c>
      <c r="K26" s="15" t="s">
        <v>61</v>
      </c>
      <c r="L26" s="25">
        <v>1</v>
      </c>
      <c r="M26" s="35">
        <f t="shared" si="0"/>
        <v>0.125</v>
      </c>
    </row>
    <row r="27" spans="1:13" x14ac:dyDescent="0.35">
      <c r="A27" s="97"/>
      <c r="B27" s="135"/>
      <c r="C27" s="104"/>
      <c r="D27" s="104"/>
      <c r="E27" s="104"/>
      <c r="F27" s="104"/>
      <c r="G27" s="106"/>
      <c r="H27" s="52" t="s">
        <v>148</v>
      </c>
      <c r="I27" s="1" t="s">
        <v>149</v>
      </c>
      <c r="J27" s="19" t="s">
        <v>59</v>
      </c>
      <c r="K27" s="19" t="s">
        <v>59</v>
      </c>
      <c r="L27" s="24">
        <v>6</v>
      </c>
      <c r="M27" s="35">
        <f t="shared" si="0"/>
        <v>0.75</v>
      </c>
    </row>
    <row r="28" spans="1:13" x14ac:dyDescent="0.45">
      <c r="A28" s="97"/>
      <c r="B28" s="135"/>
      <c r="C28" s="104"/>
      <c r="D28" s="104"/>
      <c r="E28" s="104"/>
      <c r="F28" s="104"/>
      <c r="G28" s="106"/>
      <c r="H28" s="158" t="s">
        <v>27</v>
      </c>
      <c r="I28" s="15" t="s">
        <v>73</v>
      </c>
      <c r="J28" s="15" t="s">
        <v>153</v>
      </c>
      <c r="K28" s="15" t="s">
        <v>106</v>
      </c>
      <c r="L28" s="25">
        <v>3</v>
      </c>
      <c r="M28" s="35">
        <f t="shared" si="0"/>
        <v>0.375</v>
      </c>
    </row>
    <row r="29" spans="1:13" x14ac:dyDescent="0.45">
      <c r="A29" s="97"/>
      <c r="B29" s="135"/>
      <c r="C29" s="104"/>
      <c r="D29" s="104"/>
      <c r="E29" s="104"/>
      <c r="F29" s="104"/>
      <c r="G29" s="106"/>
      <c r="H29" s="158" t="s">
        <v>107</v>
      </c>
      <c r="I29" s="15" t="s">
        <v>74</v>
      </c>
      <c r="J29" s="15" t="s">
        <v>19</v>
      </c>
      <c r="K29" s="82" t="s">
        <v>155</v>
      </c>
      <c r="L29" s="25">
        <v>4</v>
      </c>
      <c r="M29" s="76">
        <f>L29/8</f>
        <v>0.5</v>
      </c>
    </row>
    <row r="30" spans="1:13" x14ac:dyDescent="0.45">
      <c r="A30" s="97"/>
      <c r="B30" s="136"/>
      <c r="C30" s="112"/>
      <c r="D30" s="112"/>
      <c r="E30" s="112"/>
      <c r="F30" s="112"/>
      <c r="G30" s="108"/>
      <c r="H30" s="176" t="s">
        <v>122</v>
      </c>
      <c r="I30" s="85" t="s">
        <v>140</v>
      </c>
      <c r="J30" s="16" t="s">
        <v>32</v>
      </c>
      <c r="K30" s="16" t="s">
        <v>123</v>
      </c>
      <c r="L30" s="26">
        <v>2</v>
      </c>
      <c r="M30" s="81">
        <f>L30/8</f>
        <v>0.25</v>
      </c>
    </row>
    <row r="31" spans="1:13" x14ac:dyDescent="0.45">
      <c r="A31" s="97">
        <v>861104</v>
      </c>
      <c r="B31" s="132" t="s">
        <v>39</v>
      </c>
      <c r="C31" s="111" t="s">
        <v>10</v>
      </c>
      <c r="D31" s="139">
        <v>6</v>
      </c>
      <c r="E31" s="111" t="s">
        <v>11</v>
      </c>
      <c r="F31" s="111">
        <v>42</v>
      </c>
      <c r="G31" s="105">
        <v>42</v>
      </c>
      <c r="H31" s="172" t="s">
        <v>40</v>
      </c>
      <c r="I31" s="17" t="s">
        <v>88</v>
      </c>
      <c r="J31" s="18" t="s">
        <v>26</v>
      </c>
      <c r="K31" s="19" t="s">
        <v>59</v>
      </c>
      <c r="L31" s="25">
        <v>4</v>
      </c>
      <c r="M31" s="40">
        <f t="shared" si="0"/>
        <v>0.5</v>
      </c>
    </row>
    <row r="32" spans="1:13" ht="18.75" customHeight="1" x14ac:dyDescent="0.45">
      <c r="A32" s="97"/>
      <c r="B32" s="133"/>
      <c r="C32" s="104"/>
      <c r="D32" s="140"/>
      <c r="E32" s="104"/>
      <c r="F32" s="104"/>
      <c r="G32" s="106"/>
      <c r="H32" s="169" t="s">
        <v>78</v>
      </c>
      <c r="I32" s="47" t="s">
        <v>89</v>
      </c>
      <c r="J32" s="34" t="s">
        <v>37</v>
      </c>
      <c r="K32" s="34" t="s">
        <v>37</v>
      </c>
      <c r="L32" s="65">
        <v>2</v>
      </c>
      <c r="M32" s="35">
        <f t="shared" si="0"/>
        <v>0.25</v>
      </c>
    </row>
    <row r="33" spans="1:13" x14ac:dyDescent="0.45">
      <c r="A33" s="97"/>
      <c r="B33" s="133"/>
      <c r="C33" s="104"/>
      <c r="D33" s="140"/>
      <c r="E33" s="104"/>
      <c r="F33" s="104"/>
      <c r="G33" s="106"/>
      <c r="H33" s="169" t="s">
        <v>41</v>
      </c>
      <c r="I33" s="47" t="s">
        <v>90</v>
      </c>
      <c r="J33" s="14" t="s">
        <v>37</v>
      </c>
      <c r="K33" s="19" t="s">
        <v>37</v>
      </c>
      <c r="L33" s="25">
        <v>7</v>
      </c>
      <c r="M33" s="35">
        <f t="shared" si="0"/>
        <v>0.875</v>
      </c>
    </row>
    <row r="34" spans="1:13" x14ac:dyDescent="0.45">
      <c r="A34" s="97"/>
      <c r="B34" s="133"/>
      <c r="C34" s="104"/>
      <c r="D34" s="140"/>
      <c r="E34" s="104"/>
      <c r="F34" s="104"/>
      <c r="G34" s="106"/>
      <c r="H34" s="52" t="s">
        <v>158</v>
      </c>
      <c r="I34" s="1" t="s">
        <v>149</v>
      </c>
      <c r="J34" s="19" t="s">
        <v>59</v>
      </c>
      <c r="K34" s="19" t="s">
        <v>59</v>
      </c>
      <c r="L34" s="25">
        <v>3</v>
      </c>
      <c r="M34" s="35">
        <f t="shared" si="0"/>
        <v>0.375</v>
      </c>
    </row>
    <row r="35" spans="1:13" x14ac:dyDescent="0.45">
      <c r="A35" s="97"/>
      <c r="B35" s="133"/>
      <c r="C35" s="104"/>
      <c r="D35" s="140"/>
      <c r="E35" s="104"/>
      <c r="F35" s="104"/>
      <c r="G35" s="106"/>
      <c r="H35" s="52" t="s">
        <v>36</v>
      </c>
      <c r="I35" s="49" t="s">
        <v>87</v>
      </c>
      <c r="J35" s="48" t="s">
        <v>37</v>
      </c>
      <c r="K35" s="48" t="s">
        <v>37</v>
      </c>
      <c r="L35" s="25">
        <v>5</v>
      </c>
      <c r="M35" s="35">
        <f t="shared" si="0"/>
        <v>0.625</v>
      </c>
    </row>
    <row r="36" spans="1:13" x14ac:dyDescent="0.45">
      <c r="A36" s="97"/>
      <c r="B36" s="133"/>
      <c r="C36" s="104"/>
      <c r="D36" s="140"/>
      <c r="E36" s="104"/>
      <c r="F36" s="104"/>
      <c r="G36" s="106"/>
      <c r="H36" s="52" t="s">
        <v>131</v>
      </c>
      <c r="I36" s="90" t="s">
        <v>130</v>
      </c>
      <c r="J36" s="31" t="s">
        <v>63</v>
      </c>
      <c r="K36" s="34" t="s">
        <v>160</v>
      </c>
      <c r="L36" s="45">
        <v>10</v>
      </c>
      <c r="M36" s="35">
        <f t="shared" si="0"/>
        <v>1.25</v>
      </c>
    </row>
    <row r="37" spans="1:13" ht="32" x14ac:dyDescent="0.45">
      <c r="A37" s="97"/>
      <c r="B37" s="133"/>
      <c r="C37" s="104"/>
      <c r="D37" s="140"/>
      <c r="E37" s="104"/>
      <c r="F37" s="104"/>
      <c r="G37" s="106"/>
      <c r="H37" s="154" t="s">
        <v>119</v>
      </c>
      <c r="I37" s="80" t="s">
        <v>121</v>
      </c>
      <c r="J37" s="31" t="s">
        <v>63</v>
      </c>
      <c r="K37" s="19" t="s">
        <v>120</v>
      </c>
      <c r="L37" s="45">
        <v>6</v>
      </c>
      <c r="M37" s="35">
        <f t="shared" si="0"/>
        <v>0.75</v>
      </c>
    </row>
    <row r="38" spans="1:13" ht="32.5" thickBot="1" x14ac:dyDescent="0.5">
      <c r="A38" s="97"/>
      <c r="B38" s="133"/>
      <c r="C38" s="104"/>
      <c r="D38" s="140"/>
      <c r="E38" s="104"/>
      <c r="F38" s="104"/>
      <c r="G38" s="106"/>
      <c r="H38" s="154" t="s">
        <v>118</v>
      </c>
      <c r="I38" s="87" t="s">
        <v>74</v>
      </c>
      <c r="J38" s="31" t="s">
        <v>63</v>
      </c>
      <c r="K38" s="19" t="s">
        <v>100</v>
      </c>
      <c r="L38" s="65">
        <v>5</v>
      </c>
      <c r="M38" s="35">
        <f t="shared" si="0"/>
        <v>0.625</v>
      </c>
    </row>
    <row r="39" spans="1:13" ht="32.15" customHeight="1" x14ac:dyDescent="0.35">
      <c r="A39" s="97">
        <v>861105</v>
      </c>
      <c r="B39" s="137" t="s">
        <v>129</v>
      </c>
      <c r="C39" s="113" t="s">
        <v>10</v>
      </c>
      <c r="D39" s="113">
        <v>2</v>
      </c>
      <c r="E39" s="113" t="s">
        <v>11</v>
      </c>
      <c r="F39" s="113">
        <v>16</v>
      </c>
      <c r="G39" s="110">
        <v>16</v>
      </c>
      <c r="H39" s="173" t="s">
        <v>44</v>
      </c>
      <c r="I39" s="86" t="s">
        <v>91</v>
      </c>
      <c r="J39" s="86" t="s">
        <v>15</v>
      </c>
      <c r="K39" s="86" t="s">
        <v>16</v>
      </c>
      <c r="L39" s="88">
        <v>9</v>
      </c>
      <c r="M39" s="89">
        <f t="shared" si="0"/>
        <v>1.125</v>
      </c>
    </row>
    <row r="40" spans="1:13" ht="32.15" customHeight="1" x14ac:dyDescent="0.35">
      <c r="A40" s="97"/>
      <c r="B40" s="149"/>
      <c r="C40" s="104"/>
      <c r="D40" s="104"/>
      <c r="E40" s="104"/>
      <c r="F40" s="104"/>
      <c r="G40" s="106"/>
      <c r="H40" s="154" t="s">
        <v>156</v>
      </c>
      <c r="I40" s="151" t="s">
        <v>114</v>
      </c>
      <c r="J40" s="31" t="s">
        <v>63</v>
      </c>
      <c r="K40" s="93" t="s">
        <v>157</v>
      </c>
      <c r="L40" s="150">
        <v>3</v>
      </c>
      <c r="M40" s="40">
        <f t="shared" si="0"/>
        <v>0.375</v>
      </c>
    </row>
    <row r="41" spans="1:13" x14ac:dyDescent="0.45">
      <c r="A41" s="97"/>
      <c r="B41" s="138"/>
      <c r="C41" s="112"/>
      <c r="D41" s="112"/>
      <c r="E41" s="112"/>
      <c r="F41" s="112"/>
      <c r="G41" s="108"/>
      <c r="H41" s="174" t="s">
        <v>45</v>
      </c>
      <c r="I41" s="57" t="s">
        <v>99</v>
      </c>
      <c r="J41" s="31" t="s">
        <v>63</v>
      </c>
      <c r="K41" s="16" t="s">
        <v>17</v>
      </c>
      <c r="L41" s="44">
        <v>4</v>
      </c>
      <c r="M41" s="40">
        <f t="shared" si="0"/>
        <v>0.5</v>
      </c>
    </row>
    <row r="42" spans="1:13" ht="26.5" x14ac:dyDescent="0.35">
      <c r="A42" s="100">
        <v>861106</v>
      </c>
      <c r="B42" s="20"/>
      <c r="C42" s="111" t="s">
        <v>10</v>
      </c>
      <c r="D42" s="111">
        <v>3</v>
      </c>
      <c r="E42" s="111" t="s">
        <v>43</v>
      </c>
      <c r="F42" s="111">
        <v>20</v>
      </c>
      <c r="G42" s="105">
        <v>20</v>
      </c>
      <c r="H42" s="155" t="s">
        <v>14</v>
      </c>
      <c r="I42" s="47" t="s">
        <v>92</v>
      </c>
      <c r="J42" s="33" t="s">
        <v>15</v>
      </c>
      <c r="K42" s="33" t="s">
        <v>16</v>
      </c>
      <c r="L42" s="168" t="s">
        <v>65</v>
      </c>
      <c r="M42" s="35">
        <v>0</v>
      </c>
    </row>
    <row r="43" spans="1:13" ht="32.15" customHeight="1" x14ac:dyDescent="0.35">
      <c r="A43" s="100"/>
      <c r="B43" s="177" t="s">
        <v>46</v>
      </c>
      <c r="C43" s="104"/>
      <c r="D43" s="104"/>
      <c r="E43" s="104"/>
      <c r="F43" s="104"/>
      <c r="G43" s="106"/>
      <c r="H43" s="154" t="s">
        <v>47</v>
      </c>
      <c r="I43" s="46" t="s">
        <v>72</v>
      </c>
      <c r="J43" s="31" t="s">
        <v>63</v>
      </c>
      <c r="K43" s="14" t="s">
        <v>48</v>
      </c>
      <c r="L43" s="24">
        <v>14</v>
      </c>
      <c r="M43" s="40">
        <f t="shared" ref="M43:M70" si="1">L43/8</f>
        <v>1.75</v>
      </c>
    </row>
    <row r="44" spans="1:13" ht="19" thickBot="1" x14ac:dyDescent="0.5">
      <c r="A44" s="118"/>
      <c r="B44" s="21"/>
      <c r="C44" s="114"/>
      <c r="D44" s="114"/>
      <c r="E44" s="114"/>
      <c r="F44" s="114"/>
      <c r="G44" s="109"/>
      <c r="H44" s="161" t="s">
        <v>49</v>
      </c>
      <c r="I44" s="58" t="s">
        <v>71</v>
      </c>
      <c r="J44" s="61" t="s">
        <v>63</v>
      </c>
      <c r="K44" s="58" t="s">
        <v>110</v>
      </c>
      <c r="L44" s="59">
        <v>6</v>
      </c>
      <c r="M44" s="60">
        <f t="shared" si="1"/>
        <v>0.75</v>
      </c>
    </row>
    <row r="45" spans="1:13" x14ac:dyDescent="0.45">
      <c r="A45" s="97">
        <v>861201</v>
      </c>
      <c r="B45" s="115" t="s">
        <v>50</v>
      </c>
      <c r="C45" s="104" t="s">
        <v>10</v>
      </c>
      <c r="D45" s="104">
        <v>3</v>
      </c>
      <c r="E45" s="104" t="s">
        <v>43</v>
      </c>
      <c r="F45" s="104">
        <v>22</v>
      </c>
      <c r="G45" s="106">
        <v>22</v>
      </c>
      <c r="H45" s="154" t="s">
        <v>51</v>
      </c>
      <c r="I45" s="55" t="s">
        <v>67</v>
      </c>
      <c r="J45" s="55" t="s">
        <v>15</v>
      </c>
      <c r="K45" s="15" t="s">
        <v>16</v>
      </c>
      <c r="L45" s="25">
        <v>6</v>
      </c>
      <c r="M45" s="40">
        <f t="shared" si="1"/>
        <v>0.75</v>
      </c>
    </row>
    <row r="46" spans="1:13" x14ac:dyDescent="0.45">
      <c r="A46" s="97"/>
      <c r="B46" s="116"/>
      <c r="C46" s="104"/>
      <c r="D46" s="104"/>
      <c r="E46" s="104"/>
      <c r="F46" s="104"/>
      <c r="G46" s="106"/>
      <c r="H46" s="154" t="s">
        <v>56</v>
      </c>
      <c r="I46" s="69" t="s">
        <v>95</v>
      </c>
      <c r="J46" s="68" t="s">
        <v>15</v>
      </c>
      <c r="K46" s="15" t="s">
        <v>16</v>
      </c>
      <c r="L46" s="25">
        <v>4</v>
      </c>
      <c r="M46" s="35">
        <f t="shared" si="1"/>
        <v>0.5</v>
      </c>
    </row>
    <row r="47" spans="1:13" x14ac:dyDescent="0.45">
      <c r="A47" s="97"/>
      <c r="B47" s="116"/>
      <c r="C47" s="104"/>
      <c r="D47" s="104"/>
      <c r="E47" s="104"/>
      <c r="F47" s="104"/>
      <c r="G47" s="106"/>
      <c r="H47" s="165" t="s">
        <v>23</v>
      </c>
      <c r="I47" s="165" t="s">
        <v>68</v>
      </c>
      <c r="J47" s="78" t="s">
        <v>117</v>
      </c>
      <c r="K47" s="15" t="s">
        <v>17</v>
      </c>
      <c r="L47" s="25">
        <v>3</v>
      </c>
      <c r="M47" s="35">
        <f t="shared" si="1"/>
        <v>0.375</v>
      </c>
    </row>
    <row r="48" spans="1:13" x14ac:dyDescent="0.45">
      <c r="A48" s="97"/>
      <c r="B48" s="116"/>
      <c r="C48" s="104"/>
      <c r="D48" s="104"/>
      <c r="E48" s="104"/>
      <c r="F48" s="104"/>
      <c r="G48" s="106"/>
      <c r="H48" s="15" t="s">
        <v>60</v>
      </c>
      <c r="I48" s="1" t="s">
        <v>75</v>
      </c>
      <c r="J48" s="52" t="s">
        <v>117</v>
      </c>
      <c r="K48" s="15" t="s">
        <v>17</v>
      </c>
      <c r="L48" s="25">
        <v>3</v>
      </c>
      <c r="M48" s="35">
        <f t="shared" si="1"/>
        <v>0.375</v>
      </c>
    </row>
    <row r="49" spans="1:13" x14ac:dyDescent="0.45">
      <c r="A49" s="97"/>
      <c r="B49" s="116"/>
      <c r="C49" s="104"/>
      <c r="D49" s="104"/>
      <c r="E49" s="104"/>
      <c r="F49" s="104"/>
      <c r="G49" s="106"/>
      <c r="H49" s="154" t="s">
        <v>108</v>
      </c>
      <c r="I49" s="69" t="s">
        <v>96</v>
      </c>
      <c r="J49" s="167" t="s">
        <v>79</v>
      </c>
      <c r="K49" s="15" t="s">
        <v>16</v>
      </c>
      <c r="L49" s="25">
        <v>2</v>
      </c>
      <c r="M49" s="35">
        <f t="shared" si="1"/>
        <v>0.25</v>
      </c>
    </row>
    <row r="50" spans="1:13" x14ac:dyDescent="0.45">
      <c r="A50" s="97"/>
      <c r="B50" s="117"/>
      <c r="C50" s="112"/>
      <c r="D50" s="112"/>
      <c r="E50" s="112"/>
      <c r="F50" s="112"/>
      <c r="G50" s="108"/>
      <c r="H50" s="157" t="s">
        <v>52</v>
      </c>
      <c r="I50" s="16" t="s">
        <v>93</v>
      </c>
      <c r="J50" s="51" t="s">
        <v>63</v>
      </c>
      <c r="K50" s="16" t="s">
        <v>17</v>
      </c>
      <c r="L50" s="44">
        <v>4</v>
      </c>
      <c r="M50" s="35">
        <f t="shared" si="1"/>
        <v>0.5</v>
      </c>
    </row>
    <row r="51" spans="1:13" ht="32.15" customHeight="1" x14ac:dyDescent="0.35">
      <c r="A51" s="97">
        <v>861202</v>
      </c>
      <c r="B51" s="144" t="s">
        <v>53</v>
      </c>
      <c r="C51" s="111" t="s">
        <v>10</v>
      </c>
      <c r="D51" s="111">
        <v>3</v>
      </c>
      <c r="E51" s="111" t="s">
        <v>43</v>
      </c>
      <c r="F51" s="111">
        <v>22</v>
      </c>
      <c r="G51" s="105">
        <v>22</v>
      </c>
      <c r="H51" s="155" t="s">
        <v>54</v>
      </c>
      <c r="I51" s="49" t="s">
        <v>94</v>
      </c>
      <c r="J51" s="13" t="s">
        <v>15</v>
      </c>
      <c r="K51" s="13" t="s">
        <v>16</v>
      </c>
      <c r="L51" s="23">
        <v>3</v>
      </c>
      <c r="M51" s="35">
        <f t="shared" si="1"/>
        <v>0.375</v>
      </c>
    </row>
    <row r="52" spans="1:13" ht="32.15" customHeight="1" x14ac:dyDescent="0.35">
      <c r="A52" s="97"/>
      <c r="B52" s="145"/>
      <c r="C52" s="104"/>
      <c r="D52" s="104"/>
      <c r="E52" s="104"/>
      <c r="F52" s="104"/>
      <c r="G52" s="106"/>
      <c r="H52" s="83" t="s">
        <v>23</v>
      </c>
      <c r="I52" s="79" t="s">
        <v>68</v>
      </c>
      <c r="J52" s="32" t="s">
        <v>63</v>
      </c>
      <c r="K52" s="78" t="s">
        <v>17</v>
      </c>
      <c r="L52" s="24">
        <v>2</v>
      </c>
      <c r="M52" s="35">
        <f t="shared" si="1"/>
        <v>0.25</v>
      </c>
    </row>
    <row r="53" spans="1:13" x14ac:dyDescent="0.45">
      <c r="A53" s="97"/>
      <c r="B53" s="145"/>
      <c r="C53" s="104"/>
      <c r="D53" s="104"/>
      <c r="E53" s="104"/>
      <c r="F53" s="104"/>
      <c r="G53" s="106"/>
      <c r="H53" s="15" t="s">
        <v>60</v>
      </c>
      <c r="I53" s="1" t="s">
        <v>75</v>
      </c>
      <c r="J53" s="32" t="s">
        <v>63</v>
      </c>
      <c r="K53" s="15" t="s">
        <v>17</v>
      </c>
      <c r="L53" s="25">
        <v>2</v>
      </c>
      <c r="M53" s="35">
        <f t="shared" si="1"/>
        <v>0.25</v>
      </c>
    </row>
    <row r="54" spans="1:13" x14ac:dyDescent="0.45">
      <c r="A54" s="97"/>
      <c r="B54" s="145"/>
      <c r="C54" s="104"/>
      <c r="D54" s="104"/>
      <c r="E54" s="104"/>
      <c r="F54" s="104"/>
      <c r="G54" s="106"/>
      <c r="H54" s="154" t="s">
        <v>52</v>
      </c>
      <c r="I54" s="1" t="s">
        <v>93</v>
      </c>
      <c r="J54" s="51" t="s">
        <v>63</v>
      </c>
      <c r="K54" s="15" t="s">
        <v>17</v>
      </c>
      <c r="L54" s="25">
        <v>2</v>
      </c>
      <c r="M54" s="35">
        <f t="shared" si="1"/>
        <v>0.25</v>
      </c>
    </row>
    <row r="55" spans="1:13" x14ac:dyDescent="0.45">
      <c r="A55" s="97"/>
      <c r="B55" s="145"/>
      <c r="C55" s="104"/>
      <c r="D55" s="104"/>
      <c r="E55" s="104"/>
      <c r="F55" s="104"/>
      <c r="G55" s="106"/>
      <c r="H55" s="15" t="s">
        <v>97</v>
      </c>
      <c r="I55" s="54" t="s">
        <v>98</v>
      </c>
      <c r="J55" s="51" t="s">
        <v>63</v>
      </c>
      <c r="K55" s="15" t="s">
        <v>17</v>
      </c>
      <c r="L55" s="25">
        <v>2</v>
      </c>
      <c r="M55" s="35">
        <f t="shared" si="1"/>
        <v>0.25</v>
      </c>
    </row>
    <row r="56" spans="1:13" x14ac:dyDescent="0.45">
      <c r="A56" s="97"/>
      <c r="B56" s="145"/>
      <c r="C56" s="104"/>
      <c r="D56" s="104"/>
      <c r="E56" s="104"/>
      <c r="F56" s="104"/>
      <c r="G56" s="106"/>
      <c r="H56" s="94" t="s">
        <v>127</v>
      </c>
      <c r="I56" s="54" t="s">
        <v>137</v>
      </c>
      <c r="J56" s="167" t="s">
        <v>79</v>
      </c>
      <c r="K56" s="15" t="s">
        <v>17</v>
      </c>
      <c r="L56" s="25">
        <v>4</v>
      </c>
      <c r="M56" s="35">
        <f t="shared" si="1"/>
        <v>0.5</v>
      </c>
    </row>
    <row r="57" spans="1:13" x14ac:dyDescent="0.45">
      <c r="A57" s="97"/>
      <c r="B57" s="145"/>
      <c r="C57" s="104"/>
      <c r="D57" s="104"/>
      <c r="E57" s="104"/>
      <c r="F57" s="104"/>
      <c r="G57" s="106"/>
      <c r="H57" s="156" t="s">
        <v>134</v>
      </c>
      <c r="I57" s="54" t="s">
        <v>114</v>
      </c>
      <c r="J57" s="51" t="s">
        <v>63</v>
      </c>
      <c r="K57" s="15" t="s">
        <v>143</v>
      </c>
      <c r="L57" s="25">
        <v>4</v>
      </c>
      <c r="M57" s="35">
        <f t="shared" si="1"/>
        <v>0.5</v>
      </c>
    </row>
    <row r="58" spans="1:13" ht="31" x14ac:dyDescent="0.45">
      <c r="A58" s="97"/>
      <c r="B58" s="146"/>
      <c r="C58" s="112"/>
      <c r="D58" s="112"/>
      <c r="E58" s="112"/>
      <c r="F58" s="112"/>
      <c r="G58" s="108"/>
      <c r="H58" s="95" t="s">
        <v>126</v>
      </c>
      <c r="I58" s="84" t="s">
        <v>138</v>
      </c>
      <c r="J58" s="167" t="s">
        <v>79</v>
      </c>
      <c r="K58" s="53" t="s">
        <v>17</v>
      </c>
      <c r="L58" s="26">
        <v>3</v>
      </c>
      <c r="M58" s="35">
        <f t="shared" si="1"/>
        <v>0.375</v>
      </c>
    </row>
    <row r="59" spans="1:13" ht="32.15" customHeight="1" x14ac:dyDescent="0.35">
      <c r="A59" s="100">
        <v>861203</v>
      </c>
      <c r="B59" s="141" t="s">
        <v>55</v>
      </c>
      <c r="C59" s="111" t="s">
        <v>10</v>
      </c>
      <c r="D59" s="111">
        <v>5</v>
      </c>
      <c r="E59" s="111" t="s">
        <v>43</v>
      </c>
      <c r="F59" s="111">
        <v>36</v>
      </c>
      <c r="G59" s="105">
        <v>36</v>
      </c>
      <c r="H59" s="155" t="s">
        <v>56</v>
      </c>
      <c r="I59" s="49" t="s">
        <v>95</v>
      </c>
      <c r="J59" s="13" t="s">
        <v>15</v>
      </c>
      <c r="K59" s="67" t="s">
        <v>16</v>
      </c>
      <c r="L59" s="23">
        <v>14</v>
      </c>
      <c r="M59" s="35">
        <f t="shared" si="1"/>
        <v>1.75</v>
      </c>
    </row>
    <row r="60" spans="1:13" x14ac:dyDescent="0.45">
      <c r="A60" s="100"/>
      <c r="B60" s="142"/>
      <c r="C60" s="104"/>
      <c r="D60" s="104"/>
      <c r="E60" s="104"/>
      <c r="F60" s="104"/>
      <c r="G60" s="106"/>
      <c r="H60" s="154" t="s">
        <v>14</v>
      </c>
      <c r="I60" s="38" t="s">
        <v>67</v>
      </c>
      <c r="J60" s="14" t="s">
        <v>15</v>
      </c>
      <c r="K60" s="68" t="s">
        <v>16</v>
      </c>
      <c r="L60" s="25">
        <v>10</v>
      </c>
      <c r="M60" s="35">
        <f t="shared" si="1"/>
        <v>1.25</v>
      </c>
    </row>
    <row r="61" spans="1:13" x14ac:dyDescent="0.45">
      <c r="A61" s="100"/>
      <c r="B61" s="142"/>
      <c r="C61" s="104"/>
      <c r="D61" s="104"/>
      <c r="E61" s="104"/>
      <c r="F61" s="104"/>
      <c r="G61" s="106"/>
      <c r="H61" s="68" t="s">
        <v>60</v>
      </c>
      <c r="I61" s="38" t="s">
        <v>75</v>
      </c>
      <c r="J61" s="51" t="s">
        <v>63</v>
      </c>
      <c r="K61" s="15" t="s">
        <v>17</v>
      </c>
      <c r="L61" s="25">
        <v>2</v>
      </c>
      <c r="M61" s="35">
        <f t="shared" si="1"/>
        <v>0.25</v>
      </c>
    </row>
    <row r="62" spans="1:13" x14ac:dyDescent="0.45">
      <c r="A62" s="100"/>
      <c r="B62" s="142"/>
      <c r="C62" s="104"/>
      <c r="D62" s="104"/>
      <c r="E62" s="104"/>
      <c r="F62" s="104"/>
      <c r="G62" s="106"/>
      <c r="H62" s="68" t="s">
        <v>23</v>
      </c>
      <c r="I62" s="68" t="s">
        <v>68</v>
      </c>
      <c r="J62" s="51" t="s">
        <v>63</v>
      </c>
      <c r="K62" s="15" t="s">
        <v>17</v>
      </c>
      <c r="L62" s="25">
        <v>2</v>
      </c>
      <c r="M62" s="35">
        <f t="shared" si="1"/>
        <v>0.25</v>
      </c>
    </row>
    <row r="63" spans="1:13" x14ac:dyDescent="0.45">
      <c r="A63" s="100"/>
      <c r="B63" s="142"/>
      <c r="C63" s="104"/>
      <c r="D63" s="104"/>
      <c r="E63" s="104"/>
      <c r="F63" s="104"/>
      <c r="G63" s="106"/>
      <c r="H63" s="175" t="s">
        <v>132</v>
      </c>
      <c r="I63" s="85" t="s">
        <v>141</v>
      </c>
      <c r="J63" s="15" t="s">
        <v>32</v>
      </c>
      <c r="K63" s="15" t="s">
        <v>123</v>
      </c>
      <c r="L63" s="25">
        <v>2</v>
      </c>
      <c r="M63" s="35">
        <f t="shared" si="1"/>
        <v>0.25</v>
      </c>
    </row>
    <row r="64" spans="1:13" x14ac:dyDescent="0.45">
      <c r="A64" s="100"/>
      <c r="B64" s="142"/>
      <c r="C64" s="104"/>
      <c r="D64" s="104"/>
      <c r="E64" s="104"/>
      <c r="F64" s="104"/>
      <c r="G64" s="106"/>
      <c r="H64" s="175" t="s">
        <v>133</v>
      </c>
      <c r="I64" s="85" t="s">
        <v>142</v>
      </c>
      <c r="J64" s="166" t="s">
        <v>32</v>
      </c>
      <c r="K64" s="15" t="s">
        <v>123</v>
      </c>
      <c r="L64" s="25">
        <v>2</v>
      </c>
      <c r="M64" s="35">
        <f t="shared" si="1"/>
        <v>0.25</v>
      </c>
    </row>
    <row r="65" spans="1:13" x14ac:dyDescent="0.45">
      <c r="A65" s="100"/>
      <c r="B65" s="142"/>
      <c r="C65" s="104"/>
      <c r="D65" s="104"/>
      <c r="E65" s="104"/>
      <c r="F65" s="104"/>
      <c r="G65" s="106"/>
      <c r="H65" s="68" t="s">
        <v>128</v>
      </c>
      <c r="I65" s="90" t="s">
        <v>125</v>
      </c>
      <c r="J65" s="31" t="s">
        <v>63</v>
      </c>
      <c r="K65" s="15" t="s">
        <v>17</v>
      </c>
      <c r="L65" s="25">
        <v>2</v>
      </c>
      <c r="M65" s="35">
        <f t="shared" si="1"/>
        <v>0.25</v>
      </c>
    </row>
    <row r="66" spans="1:13" s="71" customFormat="1" ht="19" thickBot="1" x14ac:dyDescent="0.5">
      <c r="A66" s="101"/>
      <c r="B66" s="143"/>
      <c r="C66" s="123"/>
      <c r="D66" s="123"/>
      <c r="E66" s="123"/>
      <c r="F66" s="123"/>
      <c r="G66" s="107"/>
      <c r="H66" s="72" t="s">
        <v>113</v>
      </c>
      <c r="I66" s="72" t="s">
        <v>92</v>
      </c>
      <c r="J66" s="72" t="s">
        <v>80</v>
      </c>
      <c r="K66" s="73" t="s">
        <v>16</v>
      </c>
      <c r="L66" s="74">
        <v>2</v>
      </c>
      <c r="M66" s="75">
        <f t="shared" si="1"/>
        <v>0.25</v>
      </c>
    </row>
    <row r="67" spans="1:13" ht="19" thickTop="1" x14ac:dyDescent="0.45">
      <c r="A67" s="96">
        <v>861901</v>
      </c>
      <c r="B67" s="102" t="s">
        <v>147</v>
      </c>
      <c r="C67" s="96" t="s">
        <v>10</v>
      </c>
      <c r="D67" s="96">
        <v>20</v>
      </c>
      <c r="E67" s="96" t="s">
        <v>43</v>
      </c>
      <c r="F67" s="96">
        <v>20</v>
      </c>
      <c r="G67" s="98">
        <v>20</v>
      </c>
      <c r="H67" s="162" t="s">
        <v>146</v>
      </c>
      <c r="I67" s="85">
        <v>1102954805</v>
      </c>
      <c r="J67" s="85" t="s">
        <v>63</v>
      </c>
      <c r="K67" s="62" t="s">
        <v>145</v>
      </c>
      <c r="L67" s="29">
        <v>5</v>
      </c>
      <c r="M67" s="30">
        <f t="shared" si="1"/>
        <v>0.625</v>
      </c>
    </row>
    <row r="68" spans="1:13" x14ac:dyDescent="0.45">
      <c r="A68" s="97"/>
      <c r="B68" s="103"/>
      <c r="C68" s="97"/>
      <c r="D68" s="104"/>
      <c r="E68" s="97"/>
      <c r="F68" s="97"/>
      <c r="G68" s="99"/>
      <c r="H68" s="52" t="s">
        <v>109</v>
      </c>
      <c r="I68" s="83" t="s">
        <v>82</v>
      </c>
      <c r="J68" s="85" t="s">
        <v>63</v>
      </c>
      <c r="K68" t="s">
        <v>144</v>
      </c>
      <c r="L68" s="29">
        <v>10</v>
      </c>
      <c r="M68" s="30">
        <f t="shared" si="1"/>
        <v>1.25</v>
      </c>
    </row>
    <row r="69" spans="1:13" x14ac:dyDescent="0.45">
      <c r="A69" s="97"/>
      <c r="B69" s="103"/>
      <c r="C69" s="97"/>
      <c r="D69" s="104"/>
      <c r="E69" s="97"/>
      <c r="F69" s="97"/>
      <c r="G69" s="99"/>
      <c r="H69" s="163" t="s">
        <v>152</v>
      </c>
      <c r="I69" s="148" t="s">
        <v>154</v>
      </c>
      <c r="J69" s="85" t="s">
        <v>63</v>
      </c>
      <c r="K69" s="15" t="s">
        <v>19</v>
      </c>
      <c r="L69" s="29">
        <v>3</v>
      </c>
      <c r="M69" s="30">
        <f t="shared" si="1"/>
        <v>0.375</v>
      </c>
    </row>
    <row r="70" spans="1:13" x14ac:dyDescent="0.45">
      <c r="A70" s="97"/>
      <c r="B70" s="103"/>
      <c r="C70" s="97"/>
      <c r="D70" s="104"/>
      <c r="E70" s="97"/>
      <c r="F70" s="97"/>
      <c r="G70" s="99"/>
      <c r="H70" s="158" t="s">
        <v>20</v>
      </c>
      <c r="I70" s="1" t="s">
        <v>69</v>
      </c>
      <c r="J70" s="85" t="s">
        <v>63</v>
      </c>
      <c r="K70" s="1" t="s">
        <v>18</v>
      </c>
      <c r="L70" s="29">
        <v>2</v>
      </c>
      <c r="M70" s="30">
        <f t="shared" si="1"/>
        <v>0.25</v>
      </c>
    </row>
    <row r="71" spans="1:13" x14ac:dyDescent="0.45">
      <c r="J71" s="85"/>
    </row>
    <row r="72" spans="1:13" x14ac:dyDescent="0.45">
      <c r="A72" s="162" t="s">
        <v>161</v>
      </c>
    </row>
    <row r="73" spans="1:13" x14ac:dyDescent="0.45">
      <c r="A73" s="162" t="s">
        <v>162</v>
      </c>
    </row>
  </sheetData>
  <mergeCells count="84">
    <mergeCell ref="A51:A58"/>
    <mergeCell ref="B59:B66"/>
    <mergeCell ref="C59:C66"/>
    <mergeCell ref="D59:D66"/>
    <mergeCell ref="E59:E66"/>
    <mergeCell ref="E51:E58"/>
    <mergeCell ref="D51:D58"/>
    <mergeCell ref="C51:C58"/>
    <mergeCell ref="B51:B58"/>
    <mergeCell ref="A59:A66"/>
    <mergeCell ref="E42:E44"/>
    <mergeCell ref="F31:F38"/>
    <mergeCell ref="D31:D38"/>
    <mergeCell ref="E31:E38"/>
    <mergeCell ref="F59:F66"/>
    <mergeCell ref="F51:F58"/>
    <mergeCell ref="F42:F44"/>
    <mergeCell ref="F45:F50"/>
    <mergeCell ref="E45:E50"/>
    <mergeCell ref="D45:D50"/>
    <mergeCell ref="D39:D41"/>
    <mergeCell ref="A39:A41"/>
    <mergeCell ref="B31:B38"/>
    <mergeCell ref="C31:C38"/>
    <mergeCell ref="B23:B30"/>
    <mergeCell ref="B39:B41"/>
    <mergeCell ref="A18:A22"/>
    <mergeCell ref="C18:C22"/>
    <mergeCell ref="D18:D22"/>
    <mergeCell ref="A23:A30"/>
    <mergeCell ref="A31:A38"/>
    <mergeCell ref="B8:B13"/>
    <mergeCell ref="C8:C13"/>
    <mergeCell ref="D8:D13"/>
    <mergeCell ref="E8:E13"/>
    <mergeCell ref="A14:A17"/>
    <mergeCell ref="B14:B17"/>
    <mergeCell ref="C14:C17"/>
    <mergeCell ref="B3:B7"/>
    <mergeCell ref="C3:C7"/>
    <mergeCell ref="D3:D7"/>
    <mergeCell ref="E3:E7"/>
    <mergeCell ref="A3:A7"/>
    <mergeCell ref="K1:M1"/>
    <mergeCell ref="D14:D17"/>
    <mergeCell ref="E14:E17"/>
    <mergeCell ref="F14:F17"/>
    <mergeCell ref="F3:F7"/>
    <mergeCell ref="F8:F13"/>
    <mergeCell ref="G8:G13"/>
    <mergeCell ref="G3:G7"/>
    <mergeCell ref="G14:G17"/>
    <mergeCell ref="F18:F22"/>
    <mergeCell ref="E39:E41"/>
    <mergeCell ref="F39:F41"/>
    <mergeCell ref="C39:C41"/>
    <mergeCell ref="A45:A50"/>
    <mergeCell ref="C42:C44"/>
    <mergeCell ref="D42:D44"/>
    <mergeCell ref="B45:B50"/>
    <mergeCell ref="A42:A44"/>
    <mergeCell ref="C45:C50"/>
    <mergeCell ref="E18:E22"/>
    <mergeCell ref="F23:F30"/>
    <mergeCell ref="E23:E30"/>
    <mergeCell ref="D23:D30"/>
    <mergeCell ref="C23:C30"/>
    <mergeCell ref="B18:B22"/>
    <mergeCell ref="F67:F70"/>
    <mergeCell ref="G67:G70"/>
    <mergeCell ref="A8:A13"/>
    <mergeCell ref="C67:C70"/>
    <mergeCell ref="B67:B70"/>
    <mergeCell ref="A67:A70"/>
    <mergeCell ref="D67:D70"/>
    <mergeCell ref="E67:E70"/>
    <mergeCell ref="G59:G66"/>
    <mergeCell ref="G23:G30"/>
    <mergeCell ref="G31:G38"/>
    <mergeCell ref="G42:G44"/>
    <mergeCell ref="G45:G50"/>
    <mergeCell ref="G39:G41"/>
    <mergeCell ref="G51:G58"/>
    <mergeCell ref="G18:G22"/>
  </mergeCells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Consuelo López</cp:lastModifiedBy>
  <dcterms:created xsi:type="dcterms:W3CDTF">2016-11-07T14:45:22Z</dcterms:created>
  <dcterms:modified xsi:type="dcterms:W3CDTF">2020-05-27T10:04:07Z</dcterms:modified>
</cp:coreProperties>
</file>